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45" i="6" l="1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<sst xmlns="http://schemas.openxmlformats.org/spreadsheetml/2006/main" count="3666" uniqueCount="617">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</sst>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10"/>
    </row>
    <row r="6" spans="1:25" s="9" customFormat="1" ht="53.25" customHeight="1" x14ac:dyDescent="0.35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K445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.453125" style="40" hidden="1" customWidth="1" outlineLevel="1"/>
    <col min="4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0" customWidth="1"/>
    <col min="9" max="9" width="23.1796875" customWidth="1"/>
    <col min="10" max="21" width="4.1796875" style="40" hidden="1" customWidth="1" outlineLevel="1"/>
    <col min="22" max="22" width="12.7265625" customWidth="1" collapsed="1"/>
    <col min="23" max="34" width="4.1796875" style="40" hidden="1" customWidth="1" outlineLevel="1"/>
    <col min="35" max="35" width="12.7265625" customWidth="1" collapsed="1"/>
    <col min="36" max="47" width="4.1796875" style="40" hidden="1" customWidth="1" outlineLevel="1"/>
    <col min="48" max="48" width="12.7265625" customWidth="1" collapsed="1"/>
    <col min="49" max="60" width="4.1796875" customWidth="1"/>
    <col min="61" max="62" width="6.7265625" style="40" customWidth="1"/>
    <col min="63" max="63" width="6.7265625" customWidth="1"/>
    <col min="64" max="64" width="6.7265625" style="39" customWidth="1"/>
    <col min="65" max="68" width="11.453125" style="39"/>
  </cols>
  <sheetData>
    <row r="1" spans="1:68" ht="15" thickBot="1" x14ac:dyDescent="0.4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4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6.5" customHeight="1" thickBot="1" x14ac:dyDescent="0.4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4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18</v>
      </c>
      <c r="L4" s="46">
        <f t="shared" si="0"/>
        <v>0</v>
      </c>
      <c r="M4" s="46">
        <f t="shared" si="0"/>
        <v>0</v>
      </c>
      <c r="N4" s="46">
        <f t="shared" si="0"/>
        <v>0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35</v>
      </c>
      <c r="W4" s="101">
        <f t="shared" si="0"/>
        <v>6</v>
      </c>
      <c r="X4" s="101">
        <f t="shared" si="0"/>
        <v>2</v>
      </c>
      <c r="Y4" s="101">
        <f t="shared" si="0"/>
        <v>0</v>
      </c>
      <c r="Z4" s="101">
        <f t="shared" si="0"/>
        <v>0</v>
      </c>
      <c r="AA4" s="101">
        <f t="shared" si="0"/>
        <v>0</v>
      </c>
      <c r="AB4" s="101">
        <f t="shared" si="0"/>
        <v>0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8</v>
      </c>
      <c r="AJ4" s="101">
        <f t="shared" si="0"/>
        <v>337</v>
      </c>
      <c r="AK4" s="101">
        <f t="shared" si="0"/>
        <v>77</v>
      </c>
      <c r="AL4" s="101">
        <f t="shared" si="0"/>
        <v>0</v>
      </c>
      <c r="AM4" s="101">
        <f t="shared" si="0"/>
        <v>0</v>
      </c>
      <c r="AN4" s="101">
        <f t="shared" si="0"/>
        <v>0</v>
      </c>
      <c r="AO4" s="101">
        <f t="shared" si="0"/>
        <v>0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414</v>
      </c>
      <c r="AW4" s="108">
        <f t="shared" si="1"/>
        <v>360</v>
      </c>
      <c r="AX4" s="108">
        <f t="shared" si="1"/>
        <v>97</v>
      </c>
      <c r="AY4" s="108">
        <f t="shared" si="1"/>
        <v>0</v>
      </c>
      <c r="AZ4" s="108">
        <f t="shared" si="1"/>
        <v>0</v>
      </c>
      <c r="BA4" s="108">
        <f t="shared" si="1"/>
        <v>0</v>
      </c>
      <c r="BB4" s="108">
        <f t="shared" si="1"/>
        <v>0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457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4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5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/>
      <c r="M6" s="43"/>
      <c r="N6" s="43"/>
      <c r="O6" s="43"/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0</v>
      </c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118">
        <f>SUM(AJ6:AU6)</f>
        <v>0</v>
      </c>
      <c r="AW6" s="54">
        <f>+J6+W6+AJ6</f>
        <v>0</v>
      </c>
      <c r="AX6" s="54">
        <f t="shared" ref="AX6:BH6" si="2">+K6+X6+AK6</f>
        <v>0</v>
      </c>
      <c r="AY6" s="54">
        <f t="shared" si="2"/>
        <v>0</v>
      </c>
      <c r="AZ6" s="54">
        <f t="shared" si="2"/>
        <v>0</v>
      </c>
      <c r="BA6" s="54">
        <f t="shared" si="2"/>
        <v>0</v>
      </c>
      <c r="BB6" s="54">
        <f t="shared" si="2"/>
        <v>0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0</v>
      </c>
      <c r="BK6" s="106">
        <f>IFERROR(BJ6/BI6,0)</f>
        <v>0</v>
      </c>
    </row>
    <row r="7" spans="1:68" x14ac:dyDescent="0.35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116">
        <f t="shared" ref="V7:V70" si="3">SUM(J7:U7)</f>
        <v>0</v>
      </c>
      <c r="W7" s="53">
        <v>0</v>
      </c>
      <c r="X7" s="53">
        <v>0</v>
      </c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116">
        <f t="shared" ref="AI7:AI70" si="4">SUM(W7:AH7)</f>
        <v>0</v>
      </c>
      <c r="AJ7" s="53">
        <v>2</v>
      </c>
      <c r="AK7" s="53">
        <v>1</v>
      </c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116">
        <f t="shared" ref="AV7:AV70" si="5">SUM(AJ7:AU7)</f>
        <v>3</v>
      </c>
      <c r="AW7" s="53">
        <f t="shared" ref="AW7:AW70" si="6">+J7+W7+AJ7</f>
        <v>2</v>
      </c>
      <c r="AX7" s="53">
        <f t="shared" ref="AX7:AX70" si="7">+K7+X7+AK7</f>
        <v>1</v>
      </c>
      <c r="AY7" s="53">
        <f t="shared" ref="AY7:AY70" si="8">+L7+Y7+AL7</f>
        <v>0</v>
      </c>
      <c r="AZ7" s="53">
        <f t="shared" ref="AZ7:AZ70" si="9">+M7+Z7+AM7</f>
        <v>0</v>
      </c>
      <c r="BA7" s="53">
        <f t="shared" ref="BA7:BA70" si="10">+N7+AA7+AN7</f>
        <v>0</v>
      </c>
      <c r="BB7" s="53">
        <f t="shared" ref="BB7:BB70" si="11">+O7+AB7+AO7</f>
        <v>0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3</v>
      </c>
      <c r="BK7" s="107">
        <f t="shared" ref="BK7:BK70" si="19">IFERROR(BJ7/BI7,0)</f>
        <v>0</v>
      </c>
    </row>
    <row r="8" spans="1:68" x14ac:dyDescent="0.35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116">
        <f t="shared" si="3"/>
        <v>4</v>
      </c>
      <c r="W8" s="53">
        <v>0</v>
      </c>
      <c r="X8" s="53">
        <v>0</v>
      </c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2</v>
      </c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116">
        <f t="shared" si="5"/>
        <v>5</v>
      </c>
      <c r="AW8" s="53">
        <f t="shared" si="6"/>
        <v>5</v>
      </c>
      <c r="AX8" s="53">
        <f t="shared" si="7"/>
        <v>4</v>
      </c>
      <c r="AY8" s="53">
        <f t="shared" si="8"/>
        <v>0</v>
      </c>
      <c r="AZ8" s="53">
        <f t="shared" si="9"/>
        <v>0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9</v>
      </c>
      <c r="BK8" s="107">
        <f t="shared" si="19"/>
        <v>0</v>
      </c>
    </row>
    <row r="9" spans="1:68" x14ac:dyDescent="0.35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117">
        <f t="shared" si="3"/>
        <v>5</v>
      </c>
      <c r="W9" s="53">
        <v>0</v>
      </c>
      <c r="X9" s="53">
        <v>0</v>
      </c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1</v>
      </c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116">
        <f t="shared" si="5"/>
        <v>9</v>
      </c>
      <c r="AW9" s="53">
        <f t="shared" si="6"/>
        <v>13</v>
      </c>
      <c r="AX9" s="53">
        <f t="shared" si="7"/>
        <v>1</v>
      </c>
      <c r="AY9" s="53">
        <f t="shared" si="8"/>
        <v>0</v>
      </c>
      <c r="AZ9" s="53">
        <f t="shared" si="9"/>
        <v>0</v>
      </c>
      <c r="BA9" s="53">
        <f t="shared" si="10"/>
        <v>0</v>
      </c>
      <c r="BB9" s="53">
        <f t="shared" si="11"/>
        <v>0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14</v>
      </c>
      <c r="BK9" s="107">
        <f t="shared" si="19"/>
        <v>0</v>
      </c>
    </row>
    <row r="10" spans="1:68" x14ac:dyDescent="0.35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116">
        <f t="shared" si="3"/>
        <v>0</v>
      </c>
      <c r="W10" s="53">
        <v>0</v>
      </c>
      <c r="X10" s="53">
        <v>0</v>
      </c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116">
        <f t="shared" si="5"/>
        <v>3</v>
      </c>
      <c r="AW10" s="53">
        <f t="shared" si="6"/>
        <v>1</v>
      </c>
      <c r="AX10" s="53">
        <f t="shared" si="7"/>
        <v>2</v>
      </c>
      <c r="AY10" s="53">
        <f t="shared" si="8"/>
        <v>0</v>
      </c>
      <c r="AZ10" s="53">
        <f t="shared" si="9"/>
        <v>0</v>
      </c>
      <c r="BA10" s="53">
        <f t="shared" si="10"/>
        <v>0</v>
      </c>
      <c r="BB10" s="53">
        <f t="shared" si="11"/>
        <v>0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3</v>
      </c>
      <c r="BK10" s="107">
        <f t="shared" si="19"/>
        <v>0</v>
      </c>
    </row>
    <row r="11" spans="1:68" x14ac:dyDescent="0.35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5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5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0</v>
      </c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116">
        <f t="shared" si="5"/>
        <v>0</v>
      </c>
      <c r="AW13" s="53">
        <f t="shared" si="6"/>
        <v>0</v>
      </c>
      <c r="AX13" s="53">
        <f t="shared" si="7"/>
        <v>0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0</v>
      </c>
      <c r="BK13" s="107">
        <f t="shared" si="19"/>
        <v>0</v>
      </c>
    </row>
    <row r="14" spans="1:68" x14ac:dyDescent="0.35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116">
        <f t="shared" si="3"/>
        <v>0</v>
      </c>
      <c r="W14" s="53">
        <v>0</v>
      </c>
      <c r="X14" s="53">
        <v>0</v>
      </c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0</v>
      </c>
      <c r="AK14" s="53">
        <v>0</v>
      </c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116">
        <f t="shared" si="5"/>
        <v>0</v>
      </c>
      <c r="AW14" s="53">
        <f t="shared" si="6"/>
        <v>0</v>
      </c>
      <c r="AX14" s="53">
        <f t="shared" si="7"/>
        <v>0</v>
      </c>
      <c r="AY14" s="53">
        <f t="shared" si="8"/>
        <v>0</v>
      </c>
      <c r="AZ14" s="53">
        <f t="shared" si="9"/>
        <v>0</v>
      </c>
      <c r="BA14" s="53">
        <f t="shared" si="10"/>
        <v>0</v>
      </c>
      <c r="BB14" s="53">
        <f t="shared" si="11"/>
        <v>0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0</v>
      </c>
      <c r="BK14" s="107">
        <f t="shared" si="19"/>
        <v>0</v>
      </c>
    </row>
    <row r="15" spans="1:68" x14ac:dyDescent="0.35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116">
        <f t="shared" si="5"/>
        <v>7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7</v>
      </c>
      <c r="BK15" s="107">
        <f t="shared" si="19"/>
        <v>0</v>
      </c>
    </row>
    <row r="16" spans="1:68" x14ac:dyDescent="0.35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116">
        <f t="shared" si="5"/>
        <v>0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0</v>
      </c>
      <c r="BA16" s="53">
        <f t="shared" si="10"/>
        <v>0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0</v>
      </c>
      <c r="BK16" s="107">
        <f t="shared" si="19"/>
        <v>0</v>
      </c>
    </row>
    <row r="17" spans="1:63" x14ac:dyDescent="0.35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5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5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116">
        <f t="shared" si="4"/>
        <v>0</v>
      </c>
      <c r="AJ19" s="53">
        <v>0</v>
      </c>
      <c r="AK19" s="53">
        <v>0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116">
        <f t="shared" si="5"/>
        <v>0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0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0</v>
      </c>
      <c r="BK19" s="107">
        <f t="shared" si="19"/>
        <v>0</v>
      </c>
    </row>
    <row r="20" spans="1:63" x14ac:dyDescent="0.35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116">
        <f t="shared" si="5"/>
        <v>0</v>
      </c>
      <c r="AW20" s="53">
        <f t="shared" si="6"/>
        <v>0</v>
      </c>
      <c r="AX20" s="53">
        <f t="shared" si="7"/>
        <v>0</v>
      </c>
      <c r="AY20" s="53">
        <f t="shared" si="8"/>
        <v>0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0</v>
      </c>
      <c r="BK20" s="107">
        <f t="shared" si="19"/>
        <v>0</v>
      </c>
    </row>
    <row r="21" spans="1:63" x14ac:dyDescent="0.35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116">
        <f t="shared" si="5"/>
        <v>1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0</v>
      </c>
      <c r="BA21" s="53">
        <f t="shared" si="10"/>
        <v>0</v>
      </c>
      <c r="BB21" s="53">
        <f t="shared" si="11"/>
        <v>0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1</v>
      </c>
      <c r="BK21" s="107">
        <f t="shared" si="19"/>
        <v>0</v>
      </c>
    </row>
    <row r="22" spans="1:63" x14ac:dyDescent="0.35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5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116">
        <f t="shared" si="4"/>
        <v>0</v>
      </c>
      <c r="AJ23" s="53">
        <v>16</v>
      </c>
      <c r="AK23" s="53">
        <v>1</v>
      </c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116">
        <f t="shared" si="5"/>
        <v>17</v>
      </c>
      <c r="AW23" s="53">
        <f t="shared" si="6"/>
        <v>16</v>
      </c>
      <c r="AX23" s="53">
        <f t="shared" si="7"/>
        <v>1</v>
      </c>
      <c r="AY23" s="53">
        <f t="shared" si="8"/>
        <v>0</v>
      </c>
      <c r="AZ23" s="53">
        <f t="shared" si="9"/>
        <v>0</v>
      </c>
      <c r="BA23" s="53">
        <f t="shared" si="10"/>
        <v>0</v>
      </c>
      <c r="BB23" s="53">
        <f t="shared" si="11"/>
        <v>0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17</v>
      </c>
      <c r="BK23" s="107">
        <f t="shared" si="19"/>
        <v>0</v>
      </c>
    </row>
    <row r="24" spans="1:63" x14ac:dyDescent="0.35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116">
        <f t="shared" si="5"/>
        <v>38</v>
      </c>
      <c r="AW24" s="53">
        <f t="shared" si="6"/>
        <v>39</v>
      </c>
      <c r="AX24" s="53">
        <f t="shared" si="7"/>
        <v>0</v>
      </c>
      <c r="AY24" s="53">
        <f t="shared" si="8"/>
        <v>0</v>
      </c>
      <c r="AZ24" s="53">
        <f t="shared" si="9"/>
        <v>0</v>
      </c>
      <c r="BA24" s="53">
        <f t="shared" si="10"/>
        <v>0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39</v>
      </c>
      <c r="BK24" s="107">
        <f t="shared" si="19"/>
        <v>0</v>
      </c>
    </row>
    <row r="25" spans="1:63" x14ac:dyDescent="0.35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5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5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5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5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116">
        <f t="shared" si="5"/>
        <v>0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0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0</v>
      </c>
      <c r="BK29" s="107">
        <f t="shared" si="19"/>
        <v>0</v>
      </c>
    </row>
    <row r="30" spans="1:63" x14ac:dyDescent="0.35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>
        <v>0</v>
      </c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>
        <v>0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116">
        <f t="shared" si="5"/>
        <v>0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0</v>
      </c>
      <c r="BA30" s="53">
        <f t="shared" si="10"/>
        <v>0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0</v>
      </c>
      <c r="BK30" s="107">
        <f t="shared" si="19"/>
        <v>0</v>
      </c>
    </row>
    <row r="31" spans="1:63" x14ac:dyDescent="0.35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>
        <v>0</v>
      </c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5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116">
        <f t="shared" si="3"/>
        <v>0</v>
      </c>
      <c r="W32" s="53">
        <v>0</v>
      </c>
      <c r="X32" s="53">
        <v>0</v>
      </c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116">
        <f t="shared" si="5"/>
        <v>2</v>
      </c>
      <c r="AW32" s="53">
        <f t="shared" si="6"/>
        <v>1</v>
      </c>
      <c r="AX32" s="53">
        <f t="shared" si="7"/>
        <v>1</v>
      </c>
      <c r="AY32" s="53">
        <f t="shared" si="8"/>
        <v>0</v>
      </c>
      <c r="AZ32" s="53">
        <f t="shared" si="9"/>
        <v>0</v>
      </c>
      <c r="BA32" s="53">
        <f t="shared" si="10"/>
        <v>0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2</v>
      </c>
      <c r="BK32" s="107">
        <f t="shared" si="19"/>
        <v>0</v>
      </c>
    </row>
    <row r="33" spans="1:63" x14ac:dyDescent="0.35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5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5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5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116">
        <f t="shared" si="5"/>
        <v>1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0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1</v>
      </c>
      <c r="BK36" s="107">
        <f t="shared" si="19"/>
        <v>0</v>
      </c>
    </row>
    <row r="37" spans="1:63" x14ac:dyDescent="0.35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5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5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116">
        <f t="shared" si="3"/>
        <v>3</v>
      </c>
      <c r="W39" s="53">
        <v>0</v>
      </c>
      <c r="X39" s="53">
        <v>0</v>
      </c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116">
        <f t="shared" si="5"/>
        <v>3</v>
      </c>
      <c r="AW39" s="53">
        <f t="shared" si="6"/>
        <v>0</v>
      </c>
      <c r="AX39" s="53">
        <f t="shared" si="7"/>
        <v>6</v>
      </c>
      <c r="AY39" s="53">
        <f t="shared" si="8"/>
        <v>0</v>
      </c>
      <c r="AZ39" s="53">
        <f t="shared" si="9"/>
        <v>0</v>
      </c>
      <c r="BA39" s="53">
        <f t="shared" si="10"/>
        <v>0</v>
      </c>
      <c r="BB39" s="53">
        <f t="shared" si="11"/>
        <v>0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6</v>
      </c>
      <c r="BK39" s="107">
        <f t="shared" si="19"/>
        <v>0</v>
      </c>
    </row>
    <row r="40" spans="1:63" x14ac:dyDescent="0.35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5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5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116">
        <f t="shared" si="3"/>
        <v>0</v>
      </c>
      <c r="W42" s="53">
        <v>0</v>
      </c>
      <c r="X42" s="53">
        <v>0</v>
      </c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116">
        <f t="shared" si="5"/>
        <v>0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0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0</v>
      </c>
      <c r="BK42" s="107">
        <f t="shared" si="19"/>
        <v>0</v>
      </c>
    </row>
    <row r="43" spans="1:63" x14ac:dyDescent="0.35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5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116">
        <f t="shared" si="3"/>
        <v>0</v>
      </c>
      <c r="W44" s="53">
        <v>0</v>
      </c>
      <c r="X44" s="53">
        <v>0</v>
      </c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0</v>
      </c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116">
        <f t="shared" si="5"/>
        <v>2</v>
      </c>
      <c r="AW44" s="53">
        <f t="shared" si="6"/>
        <v>2</v>
      </c>
      <c r="AX44" s="53">
        <f t="shared" si="7"/>
        <v>0</v>
      </c>
      <c r="AY44" s="53">
        <f t="shared" si="8"/>
        <v>0</v>
      </c>
      <c r="AZ44" s="53">
        <f t="shared" si="9"/>
        <v>0</v>
      </c>
      <c r="BA44" s="53">
        <f t="shared" si="10"/>
        <v>0</v>
      </c>
      <c r="BB44" s="53">
        <f t="shared" si="11"/>
        <v>0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2</v>
      </c>
      <c r="BK44" s="107">
        <f t="shared" si="19"/>
        <v>0</v>
      </c>
    </row>
    <row r="45" spans="1:63" x14ac:dyDescent="0.35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5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116">
        <f t="shared" si="5"/>
        <v>0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0</v>
      </c>
      <c r="BB46" s="53">
        <f t="shared" si="11"/>
        <v>0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0</v>
      </c>
      <c r="BK46" s="107">
        <f t="shared" si="19"/>
        <v>0</v>
      </c>
    </row>
    <row r="47" spans="1:63" x14ac:dyDescent="0.35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0</v>
      </c>
      <c r="AK47" s="53">
        <v>0</v>
      </c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116">
        <f t="shared" si="5"/>
        <v>0</v>
      </c>
      <c r="AW47" s="53">
        <f t="shared" si="6"/>
        <v>0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0</v>
      </c>
      <c r="BK47" s="107">
        <f t="shared" si="19"/>
        <v>0</v>
      </c>
    </row>
    <row r="48" spans="1:63" x14ac:dyDescent="0.35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5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5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5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5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5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5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5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5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5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116">
        <f t="shared" si="3"/>
        <v>0</v>
      </c>
      <c r="W57" s="53">
        <v>0</v>
      </c>
      <c r="X57" s="53">
        <v>0</v>
      </c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116">
        <f t="shared" si="5"/>
        <v>0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0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0</v>
      </c>
      <c r="BK57" s="107">
        <f t="shared" si="19"/>
        <v>0</v>
      </c>
    </row>
    <row r="58" spans="1:63" x14ac:dyDescent="0.35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5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2</v>
      </c>
      <c r="AK59" s="53">
        <v>0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116">
        <f t="shared" si="5"/>
        <v>2</v>
      </c>
      <c r="AW59" s="53">
        <f t="shared" si="6"/>
        <v>2</v>
      </c>
      <c r="AX59" s="53">
        <f t="shared" si="7"/>
        <v>0</v>
      </c>
      <c r="AY59" s="53">
        <f t="shared" si="8"/>
        <v>0</v>
      </c>
      <c r="AZ59" s="53">
        <f t="shared" si="9"/>
        <v>0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2</v>
      </c>
      <c r="BK59" s="107">
        <f t="shared" si="19"/>
        <v>0</v>
      </c>
    </row>
    <row r="60" spans="1:63" x14ac:dyDescent="0.35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116">
        <f t="shared" si="5"/>
        <v>2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0</v>
      </c>
      <c r="BB60" s="53">
        <f t="shared" si="11"/>
        <v>0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2</v>
      </c>
      <c r="BK60" s="107">
        <f t="shared" si="19"/>
        <v>0</v>
      </c>
    </row>
    <row r="61" spans="1:63" x14ac:dyDescent="0.35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5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116">
        <f t="shared" si="5"/>
        <v>0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0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0</v>
      </c>
      <c r="BK62" s="107">
        <f t="shared" si="19"/>
        <v>0</v>
      </c>
    </row>
    <row r="63" spans="1:63" x14ac:dyDescent="0.35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5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5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5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116">
        <f t="shared" si="3"/>
        <v>0</v>
      </c>
      <c r="W66" s="53">
        <v>0</v>
      </c>
      <c r="X66" s="53">
        <v>0</v>
      </c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0</v>
      </c>
      <c r="AZ66" s="53">
        <f t="shared" si="9"/>
        <v>0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0</v>
      </c>
      <c r="BK66" s="107">
        <f t="shared" si="19"/>
        <v>0</v>
      </c>
    </row>
    <row r="67" spans="1:63" x14ac:dyDescent="0.35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5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5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>
        <v>0</v>
      </c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5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0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116">
        <f t="shared" si="3"/>
        <v>0</v>
      </c>
      <c r="W70" s="53">
        <v>0</v>
      </c>
      <c r="X70" s="53">
        <v>0</v>
      </c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116">
        <f t="shared" si="4"/>
        <v>0</v>
      </c>
      <c r="AJ70" s="53">
        <v>2</v>
      </c>
      <c r="AK70" s="53">
        <v>1</v>
      </c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116">
        <f t="shared" si="5"/>
        <v>3</v>
      </c>
      <c r="AW70" s="53">
        <f t="shared" si="6"/>
        <v>2</v>
      </c>
      <c r="AX70" s="53">
        <f t="shared" si="7"/>
        <v>1</v>
      </c>
      <c r="AY70" s="53">
        <f t="shared" si="8"/>
        <v>0</v>
      </c>
      <c r="AZ70" s="53">
        <f t="shared" si="9"/>
        <v>0</v>
      </c>
      <c r="BA70" s="53">
        <f t="shared" si="10"/>
        <v>0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3</v>
      </c>
      <c r="BK70" s="107">
        <f t="shared" si="19"/>
        <v>0</v>
      </c>
    </row>
    <row r="71" spans="1:63" x14ac:dyDescent="0.35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5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5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>
        <v>0</v>
      </c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116">
        <f t="shared" si="22"/>
        <v>0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0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0</v>
      </c>
      <c r="BK73" s="107">
        <f t="shared" si="36"/>
        <v>0</v>
      </c>
    </row>
    <row r="74" spans="1:63" x14ac:dyDescent="0.35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0</v>
      </c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116">
        <f t="shared" si="22"/>
        <v>0</v>
      </c>
      <c r="AW74" s="53">
        <f t="shared" si="23"/>
        <v>0</v>
      </c>
      <c r="AX74" s="53">
        <f t="shared" si="24"/>
        <v>0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0</v>
      </c>
      <c r="BK74" s="107">
        <f t="shared" si="36"/>
        <v>0</v>
      </c>
    </row>
    <row r="75" spans="1:63" x14ac:dyDescent="0.35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5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116">
        <f t="shared" si="22"/>
        <v>0</v>
      </c>
      <c r="AW76" s="53">
        <f t="shared" si="23"/>
        <v>0</v>
      </c>
      <c r="AX76" s="53">
        <f t="shared" si="24"/>
        <v>0</v>
      </c>
      <c r="AY76" s="53">
        <f t="shared" si="25"/>
        <v>0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0</v>
      </c>
      <c r="BK76" s="107">
        <f t="shared" si="36"/>
        <v>0</v>
      </c>
    </row>
    <row r="77" spans="1:63" x14ac:dyDescent="0.35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5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116">
        <f t="shared" si="22"/>
        <v>0</v>
      </c>
      <c r="AW78" s="53">
        <f t="shared" si="23"/>
        <v>0</v>
      </c>
      <c r="AX78" s="53">
        <f t="shared" si="24"/>
        <v>0</v>
      </c>
      <c r="AY78" s="53">
        <f t="shared" si="25"/>
        <v>0</v>
      </c>
      <c r="AZ78" s="53">
        <f t="shared" si="26"/>
        <v>0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0</v>
      </c>
      <c r="BK78" s="107">
        <f t="shared" si="36"/>
        <v>0</v>
      </c>
    </row>
    <row r="79" spans="1:63" x14ac:dyDescent="0.35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5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116">
        <f t="shared" si="22"/>
        <v>0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0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0</v>
      </c>
      <c r="BK80" s="107">
        <f t="shared" si="36"/>
        <v>0</v>
      </c>
    </row>
    <row r="81" spans="1:63" x14ac:dyDescent="0.35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0</v>
      </c>
      <c r="AK81" s="53">
        <v>0</v>
      </c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116">
        <f t="shared" si="22"/>
        <v>0</v>
      </c>
      <c r="AW81" s="53">
        <f t="shared" si="23"/>
        <v>0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0</v>
      </c>
      <c r="BK81" s="107">
        <f t="shared" si="36"/>
        <v>0</v>
      </c>
    </row>
    <row r="82" spans="1:63" x14ac:dyDescent="0.35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5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5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0</v>
      </c>
      <c r="AK84" s="53">
        <v>0</v>
      </c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116">
        <f t="shared" si="22"/>
        <v>0</v>
      </c>
      <c r="AW84" s="53">
        <f t="shared" si="23"/>
        <v>0</v>
      </c>
      <c r="AX84" s="53">
        <f t="shared" si="24"/>
        <v>0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0</v>
      </c>
      <c r="BK84" s="107">
        <f t="shared" si="36"/>
        <v>0</v>
      </c>
    </row>
    <row r="85" spans="1:63" x14ac:dyDescent="0.35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0</v>
      </c>
      <c r="X85" s="53">
        <v>0</v>
      </c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116">
        <f t="shared" si="21"/>
        <v>0</v>
      </c>
      <c r="AJ85" s="53">
        <v>0</v>
      </c>
      <c r="AK85" s="53">
        <v>0</v>
      </c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116">
        <f t="shared" si="22"/>
        <v>0</v>
      </c>
      <c r="AW85" s="53">
        <f t="shared" si="23"/>
        <v>0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0</v>
      </c>
      <c r="BK85" s="107">
        <f t="shared" si="36"/>
        <v>0</v>
      </c>
    </row>
    <row r="86" spans="1:63" x14ac:dyDescent="0.35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5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5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5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5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5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5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5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116">
        <f t="shared" si="22"/>
        <v>0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0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0</v>
      </c>
      <c r="BK93" s="107">
        <f t="shared" si="36"/>
        <v>0</v>
      </c>
    </row>
    <row r="94" spans="1:63" x14ac:dyDescent="0.35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5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0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116">
        <f t="shared" si="20"/>
        <v>0</v>
      </c>
      <c r="W95" s="53">
        <v>0</v>
      </c>
      <c r="X95" s="53">
        <v>0</v>
      </c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>
        <v>0</v>
      </c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116">
        <f t="shared" si="22"/>
        <v>0</v>
      </c>
      <c r="AW95" s="53">
        <f t="shared" si="23"/>
        <v>0</v>
      </c>
      <c r="AX95" s="53">
        <f t="shared" si="24"/>
        <v>0</v>
      </c>
      <c r="AY95" s="53">
        <f t="shared" si="25"/>
        <v>0</v>
      </c>
      <c r="AZ95" s="53">
        <f t="shared" si="26"/>
        <v>0</v>
      </c>
      <c r="BA95" s="53">
        <f t="shared" si="27"/>
        <v>0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0</v>
      </c>
      <c r="BK95" s="107">
        <f t="shared" si="36"/>
        <v>0</v>
      </c>
    </row>
    <row r="96" spans="1:63" x14ac:dyDescent="0.35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5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116">
        <f t="shared" si="22"/>
        <v>0</v>
      </c>
      <c r="AW97" s="53">
        <f t="shared" si="23"/>
        <v>0</v>
      </c>
      <c r="AX97" s="53">
        <f t="shared" si="24"/>
        <v>0</v>
      </c>
      <c r="AY97" s="53">
        <f t="shared" si="25"/>
        <v>0</v>
      </c>
      <c r="AZ97" s="53">
        <f t="shared" si="26"/>
        <v>0</v>
      </c>
      <c r="BA97" s="53">
        <f t="shared" si="27"/>
        <v>0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0</v>
      </c>
      <c r="BK97" s="107">
        <f t="shared" si="36"/>
        <v>0</v>
      </c>
    </row>
    <row r="98" spans="1:63" x14ac:dyDescent="0.35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5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116">
        <f t="shared" si="22"/>
        <v>0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0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0</v>
      </c>
      <c r="BK99" s="107">
        <f t="shared" si="36"/>
        <v>0</v>
      </c>
    </row>
    <row r="100" spans="1:63" x14ac:dyDescent="0.35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116">
        <f t="shared" si="22"/>
        <v>0</v>
      </c>
      <c r="AW100" s="53">
        <f t="shared" si="23"/>
        <v>0</v>
      </c>
      <c r="AX100" s="53">
        <f t="shared" si="24"/>
        <v>0</v>
      </c>
      <c r="AY100" s="53">
        <f t="shared" si="25"/>
        <v>0</v>
      </c>
      <c r="AZ100" s="53">
        <f t="shared" si="26"/>
        <v>0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0</v>
      </c>
      <c r="BK100" s="107">
        <f t="shared" si="36"/>
        <v>0</v>
      </c>
    </row>
    <row r="101" spans="1:63" x14ac:dyDescent="0.35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0</v>
      </c>
      <c r="AK101" s="53">
        <v>0</v>
      </c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116">
        <f t="shared" si="22"/>
        <v>0</v>
      </c>
      <c r="AW101" s="53">
        <f t="shared" si="23"/>
        <v>0</v>
      </c>
      <c r="AX101" s="53">
        <f t="shared" si="24"/>
        <v>0</v>
      </c>
      <c r="AY101" s="53">
        <f t="shared" si="25"/>
        <v>0</v>
      </c>
      <c r="AZ101" s="53">
        <f t="shared" si="26"/>
        <v>0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0</v>
      </c>
      <c r="BK101" s="107">
        <f t="shared" si="36"/>
        <v>0</v>
      </c>
    </row>
    <row r="102" spans="1:63" x14ac:dyDescent="0.35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116">
        <f t="shared" si="20"/>
        <v>0</v>
      </c>
      <c r="W102" s="53">
        <v>0</v>
      </c>
      <c r="X102" s="53">
        <v>0</v>
      </c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116">
        <f t="shared" si="22"/>
        <v>0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0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0</v>
      </c>
      <c r="BK102" s="107">
        <f t="shared" si="36"/>
        <v>0</v>
      </c>
    </row>
    <row r="103" spans="1:63" x14ac:dyDescent="0.35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5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5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5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5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116">
        <f t="shared" si="22"/>
        <v>0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0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0</v>
      </c>
      <c r="BK107" s="107">
        <f t="shared" si="36"/>
        <v>0</v>
      </c>
    </row>
    <row r="108" spans="1:63" x14ac:dyDescent="0.35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5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0</v>
      </c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116">
        <f t="shared" si="22"/>
        <v>4</v>
      </c>
      <c r="AW109" s="53">
        <f t="shared" si="23"/>
        <v>4</v>
      </c>
      <c r="AX109" s="53">
        <f t="shared" si="24"/>
        <v>0</v>
      </c>
      <c r="AY109" s="53">
        <f t="shared" si="25"/>
        <v>0</v>
      </c>
      <c r="AZ109" s="53">
        <f t="shared" si="26"/>
        <v>0</v>
      </c>
      <c r="BA109" s="53">
        <f t="shared" si="27"/>
        <v>0</v>
      </c>
      <c r="BB109" s="53">
        <f t="shared" si="28"/>
        <v>0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4</v>
      </c>
      <c r="BK109" s="107">
        <f t="shared" si="36"/>
        <v>0</v>
      </c>
    </row>
    <row r="110" spans="1:63" x14ac:dyDescent="0.35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116">
        <f t="shared" si="22"/>
        <v>0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0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0</v>
      </c>
      <c r="BK110" s="107">
        <f t="shared" si="36"/>
        <v>0</v>
      </c>
    </row>
    <row r="111" spans="1:63" x14ac:dyDescent="0.35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5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5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116">
        <f t="shared" si="20"/>
        <v>0</v>
      </c>
      <c r="W113" s="53">
        <v>0</v>
      </c>
      <c r="X113" s="53">
        <v>0</v>
      </c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116">
        <f t="shared" si="22"/>
        <v>4</v>
      </c>
      <c r="AW113" s="53">
        <f t="shared" si="23"/>
        <v>4</v>
      </c>
      <c r="AX113" s="53">
        <f t="shared" si="24"/>
        <v>0</v>
      </c>
      <c r="AY113" s="53">
        <f t="shared" si="25"/>
        <v>0</v>
      </c>
      <c r="AZ113" s="53">
        <f t="shared" si="26"/>
        <v>0</v>
      </c>
      <c r="BA113" s="53">
        <f t="shared" si="27"/>
        <v>0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4</v>
      </c>
      <c r="BK113" s="107">
        <f t="shared" si="36"/>
        <v>0</v>
      </c>
    </row>
    <row r="114" spans="1:63" x14ac:dyDescent="0.35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5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5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116">
        <f t="shared" si="22"/>
        <v>0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0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0</v>
      </c>
      <c r="BK116" s="107">
        <f t="shared" si="36"/>
        <v>0</v>
      </c>
    </row>
    <row r="117" spans="1:63" x14ac:dyDescent="0.35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116">
        <f t="shared" si="20"/>
        <v>0</v>
      </c>
      <c r="W117" s="53">
        <v>0</v>
      </c>
      <c r="X117" s="53">
        <v>0</v>
      </c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>
        <v>0</v>
      </c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116">
        <f t="shared" si="22"/>
        <v>0</v>
      </c>
      <c r="AW117" s="53">
        <f t="shared" si="23"/>
        <v>0</v>
      </c>
      <c r="AX117" s="53">
        <f t="shared" si="24"/>
        <v>0</v>
      </c>
      <c r="AY117" s="53">
        <f t="shared" si="25"/>
        <v>0</v>
      </c>
      <c r="AZ117" s="53">
        <f t="shared" si="26"/>
        <v>0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0</v>
      </c>
      <c r="BK117" s="107">
        <f t="shared" si="36"/>
        <v>0</v>
      </c>
    </row>
    <row r="118" spans="1:63" x14ac:dyDescent="0.35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5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5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5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5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116">
        <f t="shared" si="20"/>
        <v>0</v>
      </c>
      <c r="W122" s="53">
        <v>0</v>
      </c>
      <c r="X122" s="53">
        <v>0</v>
      </c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0</v>
      </c>
      <c r="AK122" s="53">
        <v>0</v>
      </c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116">
        <f t="shared" si="22"/>
        <v>0</v>
      </c>
      <c r="AW122" s="53">
        <f t="shared" si="23"/>
        <v>0</v>
      </c>
      <c r="AX122" s="53">
        <f t="shared" si="24"/>
        <v>0</v>
      </c>
      <c r="AY122" s="53">
        <f t="shared" si="25"/>
        <v>0</v>
      </c>
      <c r="AZ122" s="53">
        <f t="shared" si="26"/>
        <v>0</v>
      </c>
      <c r="BA122" s="53">
        <f t="shared" si="27"/>
        <v>0</v>
      </c>
      <c r="BB122" s="53">
        <f t="shared" si="28"/>
        <v>0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0</v>
      </c>
      <c r="BK122" s="107">
        <f t="shared" si="36"/>
        <v>0</v>
      </c>
    </row>
    <row r="123" spans="1:63" x14ac:dyDescent="0.35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5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5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5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5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2</v>
      </c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116">
        <f t="shared" si="20"/>
        <v>4</v>
      </c>
      <c r="W127" s="53">
        <v>0</v>
      </c>
      <c r="X127" s="53">
        <v>0</v>
      </c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116">
        <f t="shared" si="22"/>
        <v>0</v>
      </c>
      <c r="AW127" s="53">
        <f t="shared" si="23"/>
        <v>2</v>
      </c>
      <c r="AX127" s="53">
        <f t="shared" si="24"/>
        <v>2</v>
      </c>
      <c r="AY127" s="53">
        <f t="shared" si="25"/>
        <v>0</v>
      </c>
      <c r="AZ127" s="53">
        <f t="shared" si="26"/>
        <v>0</v>
      </c>
      <c r="BA127" s="53">
        <f t="shared" si="27"/>
        <v>0</v>
      </c>
      <c r="BB127" s="53">
        <f t="shared" si="28"/>
        <v>0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4</v>
      </c>
      <c r="BK127" s="107">
        <f t="shared" si="36"/>
        <v>0</v>
      </c>
    </row>
    <row r="128" spans="1:63" x14ac:dyDescent="0.35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5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116">
        <f t="shared" si="22"/>
        <v>0</v>
      </c>
      <c r="AW129" s="53">
        <f t="shared" si="23"/>
        <v>0</v>
      </c>
      <c r="AX129" s="53">
        <f t="shared" si="24"/>
        <v>0</v>
      </c>
      <c r="AY129" s="53">
        <f t="shared" si="25"/>
        <v>0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0</v>
      </c>
      <c r="BK129" s="107">
        <f t="shared" si="36"/>
        <v>0</v>
      </c>
    </row>
    <row r="130" spans="1:63" x14ac:dyDescent="0.35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5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5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5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5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5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5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0</v>
      </c>
      <c r="AK136" s="53">
        <v>0</v>
      </c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116">
        <f t="shared" si="39"/>
        <v>0</v>
      </c>
      <c r="AW136" s="53">
        <f t="shared" si="40"/>
        <v>0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0</v>
      </c>
      <c r="BK136" s="107">
        <f t="shared" si="53"/>
        <v>0</v>
      </c>
    </row>
    <row r="137" spans="1:63" x14ac:dyDescent="0.35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5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5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5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5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5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5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5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5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5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5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5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5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5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5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5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5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5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2</v>
      </c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116">
        <f t="shared" si="37"/>
        <v>4</v>
      </c>
      <c r="W154" s="53">
        <v>0</v>
      </c>
      <c r="X154" s="53">
        <v>0</v>
      </c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116">
        <f t="shared" si="39"/>
        <v>4</v>
      </c>
      <c r="AW154" s="53">
        <f t="shared" si="40"/>
        <v>5</v>
      </c>
      <c r="AX154" s="53">
        <f t="shared" si="41"/>
        <v>3</v>
      </c>
      <c r="AY154" s="53">
        <f t="shared" si="42"/>
        <v>0</v>
      </c>
      <c r="AZ154" s="53">
        <f t="shared" si="43"/>
        <v>0</v>
      </c>
      <c r="BA154" s="53">
        <f t="shared" si="44"/>
        <v>0</v>
      </c>
      <c r="BB154" s="53">
        <f t="shared" si="45"/>
        <v>0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8</v>
      </c>
      <c r="BK154" s="107">
        <f t="shared" si="53"/>
        <v>0</v>
      </c>
    </row>
    <row r="155" spans="1:63" x14ac:dyDescent="0.35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5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5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5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5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5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5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5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5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5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5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0</v>
      </c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116">
        <f t="shared" si="37"/>
        <v>0</v>
      </c>
      <c r="W165" s="53">
        <v>0</v>
      </c>
      <c r="X165" s="53">
        <v>0</v>
      </c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116">
        <f t="shared" si="38"/>
        <v>0</v>
      </c>
      <c r="AJ165" s="53">
        <v>0</v>
      </c>
      <c r="AK165" s="53">
        <v>0</v>
      </c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116">
        <f t="shared" si="39"/>
        <v>0</v>
      </c>
      <c r="AW165" s="53">
        <f t="shared" si="40"/>
        <v>0</v>
      </c>
      <c r="AX165" s="53">
        <f t="shared" si="41"/>
        <v>0</v>
      </c>
      <c r="AY165" s="53">
        <f t="shared" si="42"/>
        <v>0</v>
      </c>
      <c r="AZ165" s="53">
        <f t="shared" si="43"/>
        <v>0</v>
      </c>
      <c r="BA165" s="53">
        <f t="shared" si="44"/>
        <v>0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0</v>
      </c>
      <c r="BK165" s="107">
        <f t="shared" si="53"/>
        <v>0</v>
      </c>
    </row>
    <row r="166" spans="1:63" x14ac:dyDescent="0.35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5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116">
        <f t="shared" si="39"/>
        <v>11</v>
      </c>
      <c r="AW167" s="53">
        <f t="shared" si="40"/>
        <v>11</v>
      </c>
      <c r="AX167" s="53">
        <f t="shared" si="41"/>
        <v>0</v>
      </c>
      <c r="AY167" s="53">
        <f t="shared" si="42"/>
        <v>0</v>
      </c>
      <c r="AZ167" s="53">
        <f t="shared" si="43"/>
        <v>0</v>
      </c>
      <c r="BA167" s="53">
        <f t="shared" si="44"/>
        <v>0</v>
      </c>
      <c r="BB167" s="53">
        <f t="shared" si="45"/>
        <v>0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11</v>
      </c>
      <c r="BK167" s="107">
        <f t="shared" si="53"/>
        <v>0</v>
      </c>
    </row>
    <row r="168" spans="1:63" x14ac:dyDescent="0.35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5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5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116">
        <f t="shared" si="39"/>
        <v>0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0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0</v>
      </c>
      <c r="BK170" s="107">
        <f t="shared" si="53"/>
        <v>0</v>
      </c>
    </row>
    <row r="171" spans="1:63" x14ac:dyDescent="0.35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5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0</v>
      </c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116">
        <f t="shared" si="39"/>
        <v>3</v>
      </c>
      <c r="AW172" s="53">
        <f t="shared" si="40"/>
        <v>3</v>
      </c>
      <c r="AX172" s="53">
        <f t="shared" si="41"/>
        <v>0</v>
      </c>
      <c r="AY172" s="53">
        <f t="shared" si="42"/>
        <v>0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3</v>
      </c>
      <c r="BK172" s="107">
        <f t="shared" si="53"/>
        <v>0</v>
      </c>
    </row>
    <row r="173" spans="1:63" x14ac:dyDescent="0.35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116">
        <f t="shared" si="39"/>
        <v>2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0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4</v>
      </c>
      <c r="BK173" s="107">
        <f t="shared" si="53"/>
        <v>0</v>
      </c>
    </row>
    <row r="174" spans="1:63" x14ac:dyDescent="0.35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5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116">
        <f t="shared" si="39"/>
        <v>33</v>
      </c>
      <c r="AW175" s="53">
        <f t="shared" si="40"/>
        <v>26</v>
      </c>
      <c r="AX175" s="53">
        <f t="shared" si="41"/>
        <v>8</v>
      </c>
      <c r="AY175" s="53">
        <f t="shared" si="42"/>
        <v>0</v>
      </c>
      <c r="AZ175" s="53">
        <f t="shared" si="43"/>
        <v>0</v>
      </c>
      <c r="BA175" s="53">
        <f t="shared" si="44"/>
        <v>0</v>
      </c>
      <c r="BB175" s="53">
        <f t="shared" si="45"/>
        <v>0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34</v>
      </c>
      <c r="BK175" s="107">
        <f t="shared" si="53"/>
        <v>0</v>
      </c>
    </row>
    <row r="176" spans="1:63" x14ac:dyDescent="0.35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5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5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5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>
        <v>0</v>
      </c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5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5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5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5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5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5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116">
        <f t="shared" si="39"/>
        <v>0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0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0</v>
      </c>
      <c r="BK185" s="107">
        <f t="shared" si="53"/>
        <v>0</v>
      </c>
    </row>
    <row r="186" spans="1:63" x14ac:dyDescent="0.35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5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5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116">
        <f t="shared" si="37"/>
        <v>1</v>
      </c>
      <c r="W188" s="53">
        <v>0</v>
      </c>
      <c r="X188" s="53">
        <v>0</v>
      </c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116">
        <f t="shared" si="39"/>
        <v>1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0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2</v>
      </c>
      <c r="BK188" s="107">
        <f t="shared" si="53"/>
        <v>0</v>
      </c>
    </row>
    <row r="189" spans="1:63" x14ac:dyDescent="0.35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116">
        <f t="shared" si="39"/>
        <v>8</v>
      </c>
      <c r="AW189" s="53">
        <f t="shared" si="40"/>
        <v>8</v>
      </c>
      <c r="AX189" s="53">
        <f t="shared" si="41"/>
        <v>0</v>
      </c>
      <c r="AY189" s="53">
        <f t="shared" si="42"/>
        <v>0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8</v>
      </c>
      <c r="BK189" s="107">
        <f t="shared" si="53"/>
        <v>0</v>
      </c>
    </row>
    <row r="190" spans="1:63" x14ac:dyDescent="0.35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0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116">
        <f t="shared" si="37"/>
        <v>0</v>
      </c>
      <c r="W190" s="53">
        <v>0</v>
      </c>
      <c r="X190" s="53">
        <v>0</v>
      </c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116">
        <f t="shared" si="39"/>
        <v>0</v>
      </c>
      <c r="AW190" s="53">
        <f t="shared" si="40"/>
        <v>0</v>
      </c>
      <c r="AX190" s="53">
        <f t="shared" si="41"/>
        <v>0</v>
      </c>
      <c r="AY190" s="53">
        <f t="shared" si="42"/>
        <v>0</v>
      </c>
      <c r="AZ190" s="53">
        <f t="shared" si="43"/>
        <v>0</v>
      </c>
      <c r="BA190" s="53">
        <f t="shared" si="44"/>
        <v>0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0</v>
      </c>
      <c r="BK190" s="107">
        <f t="shared" si="53"/>
        <v>0</v>
      </c>
    </row>
    <row r="191" spans="1:63" x14ac:dyDescent="0.35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5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5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5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116">
        <f t="shared" si="37"/>
        <v>0</v>
      </c>
      <c r="W194" s="53">
        <v>1</v>
      </c>
      <c r="X194" s="53">
        <v>0</v>
      </c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1</v>
      </c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116">
        <f t="shared" si="39"/>
        <v>18</v>
      </c>
      <c r="AW194" s="53">
        <f t="shared" si="40"/>
        <v>18</v>
      </c>
      <c r="AX194" s="53">
        <f t="shared" si="41"/>
        <v>1</v>
      </c>
      <c r="AY194" s="53">
        <f t="shared" si="42"/>
        <v>0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19</v>
      </c>
      <c r="BK194" s="107">
        <f t="shared" si="53"/>
        <v>0</v>
      </c>
    </row>
    <row r="195" spans="1:63" x14ac:dyDescent="0.35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116">
        <f t="shared" si="37"/>
        <v>0</v>
      </c>
      <c r="W195" s="53">
        <v>0</v>
      </c>
      <c r="X195" s="53">
        <v>0</v>
      </c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116">
        <f t="shared" si="39"/>
        <v>9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0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9</v>
      </c>
      <c r="BK195" s="107">
        <f t="shared" si="53"/>
        <v>0</v>
      </c>
    </row>
    <row r="196" spans="1:63" x14ac:dyDescent="0.35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116">
        <f t="shared" si="39"/>
        <v>1</v>
      </c>
      <c r="AW196" s="53">
        <f t="shared" si="40"/>
        <v>1</v>
      </c>
      <c r="AX196" s="53">
        <f t="shared" si="41"/>
        <v>0</v>
      </c>
      <c r="AY196" s="53">
        <f t="shared" si="42"/>
        <v>0</v>
      </c>
      <c r="AZ196" s="53">
        <f t="shared" si="43"/>
        <v>0</v>
      </c>
      <c r="BA196" s="53">
        <f t="shared" si="44"/>
        <v>0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1</v>
      </c>
      <c r="BK196" s="107">
        <f t="shared" si="53"/>
        <v>0</v>
      </c>
    </row>
    <row r="197" spans="1:63" x14ac:dyDescent="0.35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5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5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5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116">
        <f t="shared" si="56"/>
        <v>0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0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0</v>
      </c>
      <c r="BK200" s="107">
        <f t="shared" si="70"/>
        <v>0</v>
      </c>
    </row>
    <row r="201" spans="1:63" x14ac:dyDescent="0.35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5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5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5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5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0</v>
      </c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116">
        <f t="shared" si="56"/>
        <v>0</v>
      </c>
      <c r="AW205" s="53">
        <f t="shared" si="57"/>
        <v>0</v>
      </c>
      <c r="AX205" s="53">
        <f t="shared" si="58"/>
        <v>0</v>
      </c>
      <c r="AY205" s="53">
        <f t="shared" si="59"/>
        <v>0</v>
      </c>
      <c r="AZ205" s="53">
        <f t="shared" si="60"/>
        <v>0</v>
      </c>
      <c r="BA205" s="53">
        <f t="shared" si="61"/>
        <v>0</v>
      </c>
      <c r="BB205" s="53">
        <f t="shared" si="62"/>
        <v>0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0</v>
      </c>
      <c r="BK205" s="107">
        <f t="shared" si="70"/>
        <v>0</v>
      </c>
    </row>
    <row r="206" spans="1:63" x14ac:dyDescent="0.35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5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5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5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5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5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5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116">
        <f t="shared" si="56"/>
        <v>0</v>
      </c>
      <c r="AW212" s="53">
        <f t="shared" si="57"/>
        <v>0</v>
      </c>
      <c r="AX212" s="53">
        <f t="shared" si="58"/>
        <v>0</v>
      </c>
      <c r="AY212" s="53">
        <f t="shared" si="59"/>
        <v>0</v>
      </c>
      <c r="AZ212" s="53">
        <f t="shared" si="60"/>
        <v>0</v>
      </c>
      <c r="BA212" s="53">
        <f t="shared" si="61"/>
        <v>0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0</v>
      </c>
      <c r="BK212" s="107">
        <f t="shared" si="70"/>
        <v>0</v>
      </c>
    </row>
    <row r="213" spans="1:63" x14ac:dyDescent="0.35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1</v>
      </c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116">
        <f t="shared" si="54"/>
        <v>1</v>
      </c>
      <c r="W213" s="53">
        <v>0</v>
      </c>
      <c r="X213" s="53">
        <v>0</v>
      </c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1</v>
      </c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116">
        <f t="shared" si="56"/>
        <v>1</v>
      </c>
      <c r="AW213" s="53">
        <f t="shared" si="57"/>
        <v>0</v>
      </c>
      <c r="AX213" s="53">
        <f t="shared" si="58"/>
        <v>2</v>
      </c>
      <c r="AY213" s="53">
        <f t="shared" si="59"/>
        <v>0</v>
      </c>
      <c r="AZ213" s="53">
        <f t="shared" si="60"/>
        <v>0</v>
      </c>
      <c r="BA213" s="53">
        <f t="shared" si="61"/>
        <v>0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2</v>
      </c>
      <c r="BK213" s="107">
        <f t="shared" si="70"/>
        <v>0</v>
      </c>
    </row>
    <row r="214" spans="1:63" x14ac:dyDescent="0.35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5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116">
        <f t="shared" si="56"/>
        <v>0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0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0</v>
      </c>
      <c r="BK215" s="107">
        <f t="shared" si="70"/>
        <v>0</v>
      </c>
    </row>
    <row r="216" spans="1:63" x14ac:dyDescent="0.35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5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5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116">
        <f t="shared" si="56"/>
        <v>0</v>
      </c>
      <c r="AW218" s="53">
        <f t="shared" si="57"/>
        <v>0</v>
      </c>
      <c r="AX218" s="53">
        <f t="shared" si="58"/>
        <v>0</v>
      </c>
      <c r="AY218" s="53">
        <f t="shared" si="59"/>
        <v>0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0</v>
      </c>
      <c r="BK218" s="107">
        <f t="shared" si="70"/>
        <v>0</v>
      </c>
    </row>
    <row r="219" spans="1:63" x14ac:dyDescent="0.35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5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5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5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5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>
        <v>0</v>
      </c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116">
        <f t="shared" si="56"/>
        <v>0</v>
      </c>
      <c r="AW223" s="53">
        <f t="shared" si="57"/>
        <v>0</v>
      </c>
      <c r="AX223" s="53">
        <f t="shared" si="58"/>
        <v>0</v>
      </c>
      <c r="AY223" s="53">
        <f t="shared" si="59"/>
        <v>0</v>
      </c>
      <c r="AZ223" s="53">
        <f t="shared" si="60"/>
        <v>0</v>
      </c>
      <c r="BA223" s="53">
        <f t="shared" si="61"/>
        <v>0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0</v>
      </c>
      <c r="BK223" s="107">
        <f t="shared" si="70"/>
        <v>0</v>
      </c>
    </row>
    <row r="224" spans="1:63" x14ac:dyDescent="0.35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5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116">
        <f t="shared" si="54"/>
        <v>1</v>
      </c>
      <c r="W225" s="53">
        <v>0</v>
      </c>
      <c r="X225" s="53">
        <v>0</v>
      </c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116">
        <f t="shared" si="56"/>
        <v>5</v>
      </c>
      <c r="AW225" s="53">
        <f t="shared" si="57"/>
        <v>0</v>
      </c>
      <c r="AX225" s="53">
        <f t="shared" si="58"/>
        <v>6</v>
      </c>
      <c r="AY225" s="53">
        <f t="shared" si="59"/>
        <v>0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6</v>
      </c>
      <c r="BK225" s="107">
        <f t="shared" si="70"/>
        <v>0</v>
      </c>
    </row>
    <row r="226" spans="1:63" x14ac:dyDescent="0.35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5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5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5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5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5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116">
        <f t="shared" si="54"/>
        <v>0</v>
      </c>
      <c r="W231" s="53">
        <v>0</v>
      </c>
      <c r="X231" s="53">
        <v>0</v>
      </c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116">
        <f t="shared" si="56"/>
        <v>0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0</v>
      </c>
      <c r="BA231" s="53">
        <f t="shared" si="61"/>
        <v>0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0</v>
      </c>
      <c r="BK231" s="107">
        <f t="shared" si="70"/>
        <v>0</v>
      </c>
    </row>
    <row r="232" spans="1:63" x14ac:dyDescent="0.35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5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116">
        <f t="shared" si="56"/>
        <v>4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4</v>
      </c>
      <c r="BK233" s="107">
        <f t="shared" si="70"/>
        <v>0</v>
      </c>
    </row>
    <row r="234" spans="1:63" x14ac:dyDescent="0.35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5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116">
        <f t="shared" si="54"/>
        <v>0</v>
      </c>
      <c r="W235" s="53">
        <v>1</v>
      </c>
      <c r="X235" s="53">
        <v>0</v>
      </c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116">
        <f t="shared" si="55"/>
        <v>1</v>
      </c>
      <c r="AJ235" s="53">
        <v>19</v>
      </c>
      <c r="AK235" s="53">
        <v>16</v>
      </c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116">
        <f t="shared" si="56"/>
        <v>35</v>
      </c>
      <c r="AW235" s="53">
        <f t="shared" si="57"/>
        <v>20</v>
      </c>
      <c r="AX235" s="53">
        <f t="shared" si="58"/>
        <v>16</v>
      </c>
      <c r="AY235" s="53">
        <f t="shared" si="59"/>
        <v>0</v>
      </c>
      <c r="AZ235" s="53">
        <f t="shared" si="60"/>
        <v>0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36</v>
      </c>
      <c r="BK235" s="107">
        <f t="shared" si="70"/>
        <v>0</v>
      </c>
    </row>
    <row r="236" spans="1:63" x14ac:dyDescent="0.35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116">
        <f t="shared" si="56"/>
        <v>3</v>
      </c>
      <c r="AW236" s="53">
        <f t="shared" si="57"/>
        <v>1</v>
      </c>
      <c r="AX236" s="53">
        <f t="shared" si="58"/>
        <v>2</v>
      </c>
      <c r="AY236" s="53">
        <f t="shared" si="59"/>
        <v>0</v>
      </c>
      <c r="AZ236" s="53">
        <f t="shared" si="60"/>
        <v>0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3</v>
      </c>
      <c r="BK236" s="107">
        <f t="shared" si="70"/>
        <v>0</v>
      </c>
    </row>
    <row r="237" spans="1:63" x14ac:dyDescent="0.35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116">
        <f t="shared" si="56"/>
        <v>0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0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0</v>
      </c>
      <c r="BK237" s="107">
        <f t="shared" si="70"/>
        <v>0</v>
      </c>
    </row>
    <row r="238" spans="1:63" x14ac:dyDescent="0.35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5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5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116">
        <f t="shared" si="54"/>
        <v>0</v>
      </c>
      <c r="W240" s="53">
        <v>0</v>
      </c>
      <c r="X240" s="53">
        <v>0</v>
      </c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116">
        <f t="shared" si="56"/>
        <v>3</v>
      </c>
      <c r="AW240" s="53">
        <f t="shared" si="57"/>
        <v>3</v>
      </c>
      <c r="AX240" s="53">
        <f t="shared" si="58"/>
        <v>0</v>
      </c>
      <c r="AY240" s="53">
        <f t="shared" si="59"/>
        <v>0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3</v>
      </c>
      <c r="BK240" s="107">
        <f t="shared" si="70"/>
        <v>0</v>
      </c>
    </row>
    <row r="241" spans="1:63" x14ac:dyDescent="0.35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5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5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116">
        <f t="shared" si="56"/>
        <v>40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0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40</v>
      </c>
      <c r="BK243" s="107">
        <f t="shared" si="70"/>
        <v>0</v>
      </c>
    </row>
    <row r="244" spans="1:63" x14ac:dyDescent="0.35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0</v>
      </c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116">
        <f t="shared" si="56"/>
        <v>0</v>
      </c>
      <c r="AW244" s="53">
        <f t="shared" si="57"/>
        <v>0</v>
      </c>
      <c r="AX244" s="53">
        <f t="shared" si="58"/>
        <v>0</v>
      </c>
      <c r="AY244" s="53">
        <f t="shared" si="59"/>
        <v>0</v>
      </c>
      <c r="AZ244" s="53">
        <f t="shared" si="60"/>
        <v>0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0</v>
      </c>
      <c r="BK244" s="107">
        <f t="shared" si="70"/>
        <v>0</v>
      </c>
    </row>
    <row r="245" spans="1:63" x14ac:dyDescent="0.35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5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116">
        <f t="shared" si="56"/>
        <v>4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4</v>
      </c>
      <c r="BK246" s="107">
        <f t="shared" si="70"/>
        <v>0</v>
      </c>
    </row>
    <row r="247" spans="1:63" x14ac:dyDescent="0.35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5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5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5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5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5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5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5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5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5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5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5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116">
        <f t="shared" si="54"/>
        <v>0</v>
      </c>
      <c r="W258" s="53">
        <v>0</v>
      </c>
      <c r="X258" s="53">
        <v>0</v>
      </c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116">
        <f t="shared" si="55"/>
        <v>0</v>
      </c>
      <c r="AJ258" s="53">
        <v>0</v>
      </c>
      <c r="AK258" s="53">
        <v>0</v>
      </c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116">
        <f t="shared" si="56"/>
        <v>0</v>
      </c>
      <c r="AW258" s="53">
        <f t="shared" si="57"/>
        <v>0</v>
      </c>
      <c r="AX258" s="53">
        <f t="shared" si="58"/>
        <v>0</v>
      </c>
      <c r="AY258" s="53">
        <f t="shared" si="59"/>
        <v>0</v>
      </c>
      <c r="AZ258" s="53">
        <f t="shared" si="60"/>
        <v>0</v>
      </c>
      <c r="BA258" s="53">
        <f t="shared" si="61"/>
        <v>0</v>
      </c>
      <c r="BB258" s="53">
        <f t="shared" si="62"/>
        <v>0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0</v>
      </c>
      <c r="BK258" s="107">
        <f t="shared" si="70"/>
        <v>0</v>
      </c>
    </row>
    <row r="259" spans="1:63" x14ac:dyDescent="0.35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5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116">
        <f t="shared" si="54"/>
        <v>0</v>
      </c>
      <c r="W260" s="53">
        <v>0</v>
      </c>
      <c r="X260" s="53">
        <v>0</v>
      </c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116">
        <f t="shared" si="56"/>
        <v>0</v>
      </c>
      <c r="AW260" s="53">
        <f t="shared" si="57"/>
        <v>0</v>
      </c>
      <c r="AX260" s="53">
        <f t="shared" si="58"/>
        <v>0</v>
      </c>
      <c r="AY260" s="53">
        <f t="shared" si="59"/>
        <v>0</v>
      </c>
      <c r="AZ260" s="53">
        <f t="shared" si="60"/>
        <v>0</v>
      </c>
      <c r="BA260" s="53">
        <f t="shared" si="61"/>
        <v>0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0</v>
      </c>
      <c r="BK260" s="107">
        <f t="shared" si="70"/>
        <v>0</v>
      </c>
    </row>
    <row r="261" spans="1:63" x14ac:dyDescent="0.35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5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5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5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116">
        <f t="shared" si="73"/>
        <v>2</v>
      </c>
      <c r="AW264" s="53">
        <f t="shared" si="74"/>
        <v>2</v>
      </c>
      <c r="AX264" s="53">
        <f t="shared" si="75"/>
        <v>0</v>
      </c>
      <c r="AY264" s="53">
        <f t="shared" si="76"/>
        <v>0</v>
      </c>
      <c r="AZ264" s="53">
        <f t="shared" si="77"/>
        <v>0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2</v>
      </c>
      <c r="BK264" s="107">
        <f t="shared" si="87"/>
        <v>0</v>
      </c>
    </row>
    <row r="265" spans="1:63" x14ac:dyDescent="0.35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5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5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5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116">
        <f t="shared" si="73"/>
        <v>0</v>
      </c>
      <c r="AW268" s="53">
        <f t="shared" si="74"/>
        <v>0</v>
      </c>
      <c r="AX268" s="53">
        <f t="shared" si="75"/>
        <v>0</v>
      </c>
      <c r="AY268" s="53">
        <f t="shared" si="76"/>
        <v>0</v>
      </c>
      <c r="AZ268" s="53">
        <f t="shared" si="77"/>
        <v>0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0</v>
      </c>
      <c r="BK268" s="107">
        <f t="shared" si="87"/>
        <v>0</v>
      </c>
    </row>
    <row r="269" spans="1:63" x14ac:dyDescent="0.35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5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5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0</v>
      </c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116">
        <f t="shared" si="72"/>
        <v>0</v>
      </c>
      <c r="AJ271" s="53">
        <v>0</v>
      </c>
      <c r="AK271" s="53">
        <v>3</v>
      </c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116">
        <f t="shared" si="73"/>
        <v>3</v>
      </c>
      <c r="AW271" s="53">
        <f t="shared" si="74"/>
        <v>0</v>
      </c>
      <c r="AX271" s="53">
        <f t="shared" si="75"/>
        <v>3</v>
      </c>
      <c r="AY271" s="53">
        <f t="shared" si="76"/>
        <v>0</v>
      </c>
      <c r="AZ271" s="53">
        <f t="shared" si="77"/>
        <v>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3</v>
      </c>
      <c r="BK271" s="107">
        <f t="shared" si="87"/>
        <v>0</v>
      </c>
    </row>
    <row r="272" spans="1:63" x14ac:dyDescent="0.35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116">
        <f t="shared" si="73"/>
        <v>0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0</v>
      </c>
      <c r="BB272" s="53">
        <f t="shared" si="79"/>
        <v>0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0</v>
      </c>
      <c r="BK272" s="107">
        <f t="shared" si="87"/>
        <v>0</v>
      </c>
    </row>
    <row r="273" spans="1:63" x14ac:dyDescent="0.35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5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>
        <v>0</v>
      </c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5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5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5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5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>
        <v>0</v>
      </c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116">
        <f t="shared" si="73"/>
        <v>0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0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0</v>
      </c>
      <c r="BK278" s="107">
        <f t="shared" si="87"/>
        <v>0</v>
      </c>
    </row>
    <row r="279" spans="1:63" x14ac:dyDescent="0.35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5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5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5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5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5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0</v>
      </c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116">
        <f t="shared" si="73"/>
        <v>1</v>
      </c>
      <c r="AW284" s="53">
        <f t="shared" si="74"/>
        <v>1</v>
      </c>
      <c r="AX284" s="53">
        <f t="shared" si="75"/>
        <v>0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1</v>
      </c>
      <c r="BK284" s="107">
        <f t="shared" si="87"/>
        <v>0</v>
      </c>
    </row>
    <row r="285" spans="1:63" x14ac:dyDescent="0.35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5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116">
        <f t="shared" si="73"/>
        <v>0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0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0</v>
      </c>
      <c r="BK286" s="107">
        <f t="shared" si="87"/>
        <v>0</v>
      </c>
    </row>
    <row r="287" spans="1:63" x14ac:dyDescent="0.35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>
        <v>0</v>
      </c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5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5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5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2</v>
      </c>
      <c r="AK290" s="53">
        <v>0</v>
      </c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116">
        <f t="shared" si="73"/>
        <v>2</v>
      </c>
      <c r="AW290" s="53">
        <f t="shared" si="74"/>
        <v>2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0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2</v>
      </c>
      <c r="BK290" s="107">
        <f t="shared" si="87"/>
        <v>0</v>
      </c>
    </row>
    <row r="291" spans="1:63" x14ac:dyDescent="0.35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5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5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5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5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116">
        <f t="shared" si="71"/>
        <v>7</v>
      </c>
      <c r="W295" s="53">
        <v>0</v>
      </c>
      <c r="X295" s="53">
        <v>0</v>
      </c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116">
        <f t="shared" si="73"/>
        <v>7</v>
      </c>
      <c r="AW295" s="53">
        <f t="shared" si="74"/>
        <v>6</v>
      </c>
      <c r="AX295" s="53">
        <f t="shared" si="75"/>
        <v>8</v>
      </c>
      <c r="AY295" s="53">
        <f t="shared" si="76"/>
        <v>0</v>
      </c>
      <c r="AZ295" s="53">
        <f t="shared" si="77"/>
        <v>0</v>
      </c>
      <c r="BA295" s="53">
        <f t="shared" si="78"/>
        <v>0</v>
      </c>
      <c r="BB295" s="53">
        <f t="shared" si="79"/>
        <v>0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14</v>
      </c>
      <c r="BK295" s="107">
        <f t="shared" si="87"/>
        <v>0</v>
      </c>
    </row>
    <row r="296" spans="1:63" x14ac:dyDescent="0.35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5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5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116">
        <f t="shared" si="73"/>
        <v>0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0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0</v>
      </c>
      <c r="BK298" s="107">
        <f t="shared" si="87"/>
        <v>0</v>
      </c>
    </row>
    <row r="299" spans="1:63" x14ac:dyDescent="0.35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5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5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5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116">
        <f t="shared" si="73"/>
        <v>0</v>
      </c>
      <c r="AW302" s="53">
        <f t="shared" si="74"/>
        <v>0</v>
      </c>
      <c r="AX302" s="53">
        <f t="shared" si="75"/>
        <v>0</v>
      </c>
      <c r="AY302" s="53">
        <f t="shared" si="76"/>
        <v>0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0</v>
      </c>
      <c r="BK302" s="107">
        <f t="shared" si="87"/>
        <v>0</v>
      </c>
    </row>
    <row r="303" spans="1:63" x14ac:dyDescent="0.35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5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116">
        <f t="shared" si="73"/>
        <v>0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0</v>
      </c>
      <c r="BA304" s="53">
        <f t="shared" si="78"/>
        <v>0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0</v>
      </c>
      <c r="BK304" s="107">
        <f t="shared" si="87"/>
        <v>0</v>
      </c>
    </row>
    <row r="305" spans="1:63" x14ac:dyDescent="0.35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0</v>
      </c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116">
        <f t="shared" si="73"/>
        <v>2</v>
      </c>
      <c r="AW305" s="53">
        <f t="shared" si="74"/>
        <v>2</v>
      </c>
      <c r="AX305" s="53">
        <f t="shared" si="75"/>
        <v>0</v>
      </c>
      <c r="AY305" s="53">
        <f t="shared" si="76"/>
        <v>0</v>
      </c>
      <c r="AZ305" s="53">
        <f t="shared" si="77"/>
        <v>0</v>
      </c>
      <c r="BA305" s="53">
        <f t="shared" si="78"/>
        <v>0</v>
      </c>
      <c r="BB305" s="53">
        <f t="shared" si="79"/>
        <v>0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2</v>
      </c>
      <c r="BK305" s="107">
        <f t="shared" si="87"/>
        <v>0</v>
      </c>
    </row>
    <row r="306" spans="1:63" x14ac:dyDescent="0.35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5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5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5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5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5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5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116">
        <f t="shared" si="71"/>
        <v>0</v>
      </c>
      <c r="W312" s="53">
        <v>0</v>
      </c>
      <c r="X312" s="53">
        <v>0</v>
      </c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116">
        <f t="shared" si="73"/>
        <v>0</v>
      </c>
      <c r="AW312" s="53">
        <f t="shared" si="74"/>
        <v>0</v>
      </c>
      <c r="AX312" s="53">
        <f t="shared" si="75"/>
        <v>0</v>
      </c>
      <c r="AY312" s="53">
        <f t="shared" si="76"/>
        <v>0</v>
      </c>
      <c r="AZ312" s="53">
        <f t="shared" si="77"/>
        <v>0</v>
      </c>
      <c r="BA312" s="53">
        <f t="shared" si="78"/>
        <v>0</v>
      </c>
      <c r="BB312" s="53">
        <f t="shared" si="79"/>
        <v>0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0</v>
      </c>
      <c r="BK312" s="107">
        <f t="shared" si="87"/>
        <v>0</v>
      </c>
    </row>
    <row r="313" spans="1:63" x14ac:dyDescent="0.35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5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5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116">
        <f t="shared" si="71"/>
        <v>0</v>
      </c>
      <c r="W315" s="53">
        <v>0</v>
      </c>
      <c r="X315" s="53">
        <v>0</v>
      </c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116">
        <f t="shared" si="73"/>
        <v>0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0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0</v>
      </c>
      <c r="BK315" s="107">
        <f t="shared" si="87"/>
        <v>0</v>
      </c>
    </row>
    <row r="316" spans="1:63" x14ac:dyDescent="0.35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5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5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5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5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5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116">
        <f t="shared" si="73"/>
        <v>1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0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1</v>
      </c>
      <c r="BK321" s="107">
        <f t="shared" si="87"/>
        <v>0</v>
      </c>
    </row>
    <row r="322" spans="1:63" x14ac:dyDescent="0.35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5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5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5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5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116">
        <f t="shared" si="73"/>
        <v>0</v>
      </c>
      <c r="AW326" s="53">
        <f t="shared" si="74"/>
        <v>0</v>
      </c>
      <c r="AX326" s="53">
        <f t="shared" si="75"/>
        <v>0</v>
      </c>
      <c r="AY326" s="53">
        <f t="shared" si="76"/>
        <v>0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0</v>
      </c>
      <c r="BK326" s="107">
        <f t="shared" si="87"/>
        <v>0</v>
      </c>
    </row>
    <row r="327" spans="1:63" x14ac:dyDescent="0.35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5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5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5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5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4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4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5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5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116">
        <f t="shared" si="90"/>
        <v>0</v>
      </c>
      <c r="AW335" s="53">
        <f t="shared" si="91"/>
        <v>0</v>
      </c>
      <c r="AX335" s="53">
        <f t="shared" si="92"/>
        <v>0</v>
      </c>
      <c r="AY335" s="53">
        <f t="shared" si="93"/>
        <v>0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0</v>
      </c>
      <c r="BK335" s="107">
        <f t="shared" si="104"/>
        <v>0</v>
      </c>
    </row>
    <row r="336" spans="1:63" x14ac:dyDescent="0.35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5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5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5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5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5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116">
        <f t="shared" si="90"/>
        <v>4</v>
      </c>
      <c r="AW341" s="53">
        <f t="shared" si="91"/>
        <v>2</v>
      </c>
      <c r="AX341" s="53">
        <f t="shared" si="92"/>
        <v>4</v>
      </c>
      <c r="AY341" s="53">
        <f t="shared" si="93"/>
        <v>0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6</v>
      </c>
      <c r="BK341" s="107">
        <f t="shared" si="104"/>
        <v>0</v>
      </c>
    </row>
    <row r="342" spans="1:63" x14ac:dyDescent="0.35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5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5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116">
        <f t="shared" si="90"/>
        <v>0</v>
      </c>
      <c r="AW344" s="53">
        <f t="shared" si="91"/>
        <v>0</v>
      </c>
      <c r="AX344" s="53">
        <f t="shared" si="92"/>
        <v>0</v>
      </c>
      <c r="AY344" s="53">
        <f t="shared" si="93"/>
        <v>0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0</v>
      </c>
      <c r="BK344" s="107">
        <f t="shared" si="104"/>
        <v>0</v>
      </c>
    </row>
    <row r="345" spans="1:63" x14ac:dyDescent="0.35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5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116">
        <f t="shared" si="90"/>
        <v>2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0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2</v>
      </c>
      <c r="BK346" s="107">
        <f t="shared" si="104"/>
        <v>0</v>
      </c>
    </row>
    <row r="347" spans="1:63" x14ac:dyDescent="0.35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5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5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5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5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5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5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5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5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5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5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5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5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5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5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5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5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5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5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116">
        <f t="shared" si="90"/>
        <v>0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0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0</v>
      </c>
      <c r="BK365" s="107">
        <f t="shared" si="104"/>
        <v>0</v>
      </c>
    </row>
    <row r="366" spans="1:63" x14ac:dyDescent="0.35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5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5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5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5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116">
        <f t="shared" si="90"/>
        <v>0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0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0</v>
      </c>
      <c r="BK370" s="107">
        <f t="shared" si="104"/>
        <v>0</v>
      </c>
    </row>
    <row r="371" spans="1:63" x14ac:dyDescent="0.35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5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5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5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5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5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5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5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5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5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5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5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5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5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5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5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5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5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5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5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5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5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5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5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5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5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116">
        <f t="shared" si="107"/>
        <v>8</v>
      </c>
      <c r="AW396" s="53">
        <f t="shared" si="108"/>
        <v>8</v>
      </c>
      <c r="AX396" s="53">
        <f t="shared" si="109"/>
        <v>0</v>
      </c>
      <c r="AY396" s="53">
        <f t="shared" si="110"/>
        <v>0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8</v>
      </c>
      <c r="BK396" s="107">
        <f t="shared" si="121"/>
        <v>0</v>
      </c>
    </row>
    <row r="397" spans="1:63" x14ac:dyDescent="0.35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5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5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116">
        <f t="shared" si="107"/>
        <v>0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0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0</v>
      </c>
      <c r="BK399" s="107">
        <f t="shared" si="121"/>
        <v>0</v>
      </c>
    </row>
    <row r="400" spans="1:63" x14ac:dyDescent="0.35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5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5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5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116">
        <f t="shared" si="105"/>
        <v>0</v>
      </c>
      <c r="W403" s="53">
        <v>0</v>
      </c>
      <c r="X403" s="53">
        <v>0</v>
      </c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116">
        <f t="shared" si="107"/>
        <v>0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0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0</v>
      </c>
      <c r="BK403" s="107">
        <f t="shared" si="121"/>
        <v>0</v>
      </c>
    </row>
    <row r="404" spans="1:63" x14ac:dyDescent="0.35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5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5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5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5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116">
        <f t="shared" si="105"/>
        <v>0</v>
      </c>
      <c r="W408" s="53">
        <v>0</v>
      </c>
      <c r="X408" s="53">
        <v>0</v>
      </c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116">
        <f t="shared" si="107"/>
        <v>0</v>
      </c>
      <c r="AW408" s="53">
        <f t="shared" si="108"/>
        <v>0</v>
      </c>
      <c r="AX408" s="53">
        <f t="shared" si="109"/>
        <v>0</v>
      </c>
      <c r="AY408" s="53">
        <f t="shared" si="110"/>
        <v>0</v>
      </c>
      <c r="AZ408" s="53">
        <f t="shared" si="111"/>
        <v>0</v>
      </c>
      <c r="BA408" s="53">
        <f t="shared" si="112"/>
        <v>0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0</v>
      </c>
      <c r="BK408" s="107">
        <f t="shared" si="121"/>
        <v>0</v>
      </c>
    </row>
    <row r="409" spans="1:63" x14ac:dyDescent="0.35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5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5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116">
        <f t="shared" si="107"/>
        <v>0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0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0</v>
      </c>
      <c r="BK411" s="107">
        <f t="shared" si="121"/>
        <v>0</v>
      </c>
    </row>
    <row r="412" spans="1:63" x14ac:dyDescent="0.35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116">
        <f t="shared" si="107"/>
        <v>0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0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0</v>
      </c>
      <c r="BK412" s="107">
        <f t="shared" si="121"/>
        <v>0</v>
      </c>
    </row>
    <row r="413" spans="1:63" x14ac:dyDescent="0.35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116">
        <f t="shared" si="107"/>
        <v>0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0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0</v>
      </c>
      <c r="BK413" s="107">
        <f t="shared" si="121"/>
        <v>0</v>
      </c>
    </row>
    <row r="414" spans="1:63" x14ac:dyDescent="0.35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5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5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5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5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5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5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5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5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5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5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5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5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5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5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5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5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5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5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5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5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5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5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5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116">
        <f t="shared" si="107"/>
        <v>0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0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0</v>
      </c>
      <c r="BK437" s="107">
        <f t="shared" si="121"/>
        <v>0</v>
      </c>
    </row>
    <row r="438" spans="1:63" x14ac:dyDescent="0.35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5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5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5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5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5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5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5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5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5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5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5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5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5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5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5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5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5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5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5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5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5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5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5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5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5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5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5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5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5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5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5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5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5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5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5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5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5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5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5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5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5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5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5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5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5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5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5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5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5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5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5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5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5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5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5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5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5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5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5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5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5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5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5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5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5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5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5">
      <c r="BK505" s="39"/>
    </row>
    <row r="506" spans="5:63" x14ac:dyDescent="0.35">
      <c r="BK506" s="39"/>
    </row>
    <row r="507" spans="5:63" x14ac:dyDescent="0.35">
      <c r="BK507" s="39"/>
    </row>
    <row r="508" spans="5:63" x14ac:dyDescent="0.35">
      <c r="BK508" s="39"/>
    </row>
    <row r="509" spans="5:63" x14ac:dyDescent="0.35">
      <c r="BK509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0" t="s">
        <v>480</v>
      </c>
      <c r="F1" s="141"/>
      <c r="G1" s="142"/>
    </row>
    <row r="2" spans="3:14" ht="15" thickBot="1" x14ac:dyDescent="0.4"/>
    <row r="3" spans="3:14" x14ac:dyDescent="0.35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4">
      <c r="C4" s="97">
        <f>+IRA!J4+IRA!W4+IRA!AJ4</f>
        <v>360</v>
      </c>
      <c r="D4" s="98">
        <f>+IRA!K4+IRA!X4+IRA!AK4</f>
        <v>97</v>
      </c>
      <c r="E4" s="98">
        <f>+IRA!L4+IRA!Y4+IRA!AL4</f>
        <v>0</v>
      </c>
      <c r="F4" s="98">
        <f>+IRA!M4+IRA!Z4+IRA!AM4</f>
        <v>0</v>
      </c>
      <c r="G4" s="98">
        <f>+IRA!N4+IRA!AA4+IRA!AN4</f>
        <v>0</v>
      </c>
      <c r="H4" s="98">
        <f>+IRA!O4+IRA!AB4+IRA!AO4</f>
        <v>0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1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5"/>
      <c r="D1" s="155"/>
      <c r="E1" s="155"/>
      <c r="F1" s="155"/>
    </row>
    <row r="2" spans="2:8" ht="15" thickBot="1" x14ac:dyDescent="0.4"/>
    <row r="3" spans="2:8" ht="15" customHeight="1" x14ac:dyDescent="0.35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5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4">
      <c r="B5" s="148"/>
      <c r="C5" s="158"/>
      <c r="D5" s="158"/>
      <c r="E5" s="158"/>
      <c r="F5" s="151"/>
      <c r="G5" s="154"/>
      <c r="H5" s="145"/>
    </row>
    <row r="6" spans="2:8" x14ac:dyDescent="0.35">
      <c r="B6" s="71" t="s">
        <v>463</v>
      </c>
      <c r="C6" s="72">
        <f>SUMIFS(IRA!$V$6:$V$406,IRA!$E$6:$E$406,REDES!B6)</f>
        <v>4</v>
      </c>
      <c r="D6" s="73">
        <f>SUMIFS(IRA!$AI$6:$AI$406,IRA!$E$6:$E$406,REDES!B6)</f>
        <v>1</v>
      </c>
      <c r="E6" s="74">
        <f>SUMIFS(IRA!$AV$6:$AV$406,IRA!$E$6:$E$406,REDES!B6)</f>
        <v>53</v>
      </c>
      <c r="F6" s="85">
        <f>SUM(C6:E6)</f>
        <v>58</v>
      </c>
      <c r="G6" s="90">
        <f>SUMIFS(IRA!$BI$6:$BI$393,IRA!$E$6:$E$393,REDES!B6)</f>
        <v>0</v>
      </c>
      <c r="H6" s="91" t="e">
        <f>F6/G6</f>
        <v>#DIV/0!</v>
      </c>
    </row>
    <row r="7" spans="2:8" x14ac:dyDescent="0.35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5">
      <c r="B8" s="75" t="s">
        <v>108</v>
      </c>
      <c r="C8" s="76">
        <f>SUMIFS(IRA!$V$6:$V$406,IRA!$E$6:$E$406,REDES!B8)</f>
        <v>9</v>
      </c>
      <c r="D8" s="77">
        <f>SUMIFS(IRA!$AI$6:$AI$406,IRA!$E$6:$E$406,REDES!B8)</f>
        <v>0</v>
      </c>
      <c r="E8" s="78">
        <f>SUMIFS(IRA!$AV$6:$AV$406,IRA!$E$6:$E$406,REDES!B8)</f>
        <v>20</v>
      </c>
      <c r="F8" s="86">
        <f t="shared" si="0"/>
        <v>29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5">
      <c r="B9" s="75" t="s">
        <v>193</v>
      </c>
      <c r="C9" s="76">
        <f>SUMIFS(IRA!$V$6:$V$406,IRA!$E$6:$E$406,REDES!B9)</f>
        <v>0</v>
      </c>
      <c r="D9" s="77">
        <f>SUMIFS(IRA!$AI$6:$AI$406,IRA!$E$6:$E$406,REDES!B9)</f>
        <v>0</v>
      </c>
      <c r="E9" s="78">
        <f>SUMIFS(IRA!$AV$6:$AV$406,IRA!$E$6:$E$406,REDES!B9)</f>
        <v>10</v>
      </c>
      <c r="F9" s="86">
        <f t="shared" si="0"/>
        <v>10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5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5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5">
      <c r="B12" s="75" t="s">
        <v>256</v>
      </c>
      <c r="C12" s="76">
        <f>SUMIFS(IRA!$V$6:$V$406,IRA!$E$6:$E$406,REDES!B12)</f>
        <v>4</v>
      </c>
      <c r="D12" s="77">
        <f>SUMIFS(IRA!$AI$6:$AI$406,IRA!$E$6:$E$406,REDES!B12)</f>
        <v>0</v>
      </c>
      <c r="E12" s="78">
        <f>SUMIFS(IRA!$AV$6:$AV$406,IRA!$E$6:$E$406,REDES!B12)</f>
        <v>2</v>
      </c>
      <c r="F12" s="86">
        <f t="shared" si="0"/>
        <v>6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5">
      <c r="B13" s="75" t="s">
        <v>11</v>
      </c>
      <c r="C13" s="76">
        <f>SUMIFS(IRA!$V$6:$V$406,IRA!$E$6:$E$406,REDES!B13)</f>
        <v>5</v>
      </c>
      <c r="D13" s="77">
        <f>SUMIFS(IRA!$AI$6:$AI$406,IRA!$E$6:$E$406,REDES!B13)</f>
        <v>0</v>
      </c>
      <c r="E13" s="78">
        <f>SUMIFS(IRA!$AV$6:$AV$406,IRA!$E$6:$E$406,REDES!B13)</f>
        <v>6</v>
      </c>
      <c r="F13" s="86">
        <f t="shared" si="0"/>
        <v>11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4">
      <c r="B14" s="75" t="s">
        <v>70</v>
      </c>
      <c r="C14" s="79">
        <f>SUMIFS(IRA!$V$6:$V$406,IRA!$E$6:$E$406,REDES!B14)</f>
        <v>9</v>
      </c>
      <c r="D14" s="80">
        <f>SUMIFS(IRA!$AI$6:$AI$406,IRA!$E$6:$E$406,REDES!B14)</f>
        <v>4</v>
      </c>
      <c r="E14" s="81">
        <f>SUMIFS(IRA!$AV$6:$AV$406,IRA!$E$6:$E$406,REDES!B14)</f>
        <v>129</v>
      </c>
      <c r="F14" s="87">
        <f t="shared" si="0"/>
        <v>142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4">
      <c r="B15" s="82" t="s">
        <v>500</v>
      </c>
      <c r="C15" s="83">
        <f>SUM(C6:C14)</f>
        <v>31</v>
      </c>
      <c r="D15" s="84">
        <f>SUM(D6:D14)</f>
        <v>5</v>
      </c>
      <c r="E15" s="84">
        <f>SUM(E6:E14)</f>
        <v>220</v>
      </c>
      <c r="F15" s="88">
        <f>SUM(F6:F14)</f>
        <v>256</v>
      </c>
      <c r="G15" s="89">
        <f>SUM(G6:G14)</f>
        <v>0</v>
      </c>
      <c r="H15" s="93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2022-03-08T18:46:04Z</dcterms:modified>
</cp:coreProperties>
</file>